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4-25\ESL\"/>
    </mc:Choice>
  </mc:AlternateContent>
  <xr:revisionPtr revIDLastSave="0" documentId="8_{AF1A077F-4B10-43F8-AD22-C2F26773AEC0}" xr6:coauthVersionLast="36" xr6:coauthVersionMax="36" xr10:uidLastSave="{00000000-0000-0000-0000-000000000000}"/>
  <bookViews>
    <workbookView xWindow="0" yWindow="0" windowWidth="33600" windowHeight="21000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24'!$A$1:$O$44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H20" i="3" l="1"/>
  <c r="H19" i="3"/>
  <c r="H18" i="3"/>
  <c r="H17" i="3"/>
  <c r="H16" i="3"/>
  <c r="H15" i="3"/>
  <c r="H14" i="3"/>
  <c r="H13" i="3"/>
  <c r="K18" i="2"/>
  <c r="N18" i="2" s="1"/>
  <c r="L18" i="2"/>
  <c r="M18" i="2" s="1"/>
  <c r="H18" i="2"/>
  <c r="K17" i="2"/>
  <c r="N17" i="2" s="1"/>
  <c r="L17" i="2"/>
  <c r="M17" i="2" s="1"/>
  <c r="H17" i="2"/>
  <c r="H7" i="2"/>
  <c r="L7" i="2" s="1"/>
  <c r="M7" i="2" s="1"/>
  <c r="K7" i="2"/>
  <c r="H8" i="2"/>
  <c r="L8" i="2" s="1"/>
  <c r="M8" i="2" s="1"/>
  <c r="K8" i="2"/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9" i="2"/>
  <c r="K10" i="2"/>
  <c r="K11" i="2"/>
  <c r="K12" i="2"/>
  <c r="K13" i="2"/>
  <c r="K14" i="2"/>
  <c r="K15" i="2"/>
  <c r="K16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O2" i="6" l="1"/>
  <c r="M2" i="6"/>
  <c r="O13" i="6"/>
  <c r="N7" i="6"/>
  <c r="O7" i="6"/>
  <c r="O15" i="6"/>
  <c r="N15" i="6"/>
  <c r="O11" i="6"/>
  <c r="N11" i="6"/>
  <c r="O14" i="6"/>
  <c r="N14" i="6"/>
  <c r="O12" i="6"/>
  <c r="N13" i="6"/>
  <c r="N2" i="6" l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2" i="2"/>
  <c r="N12" i="2"/>
  <c r="M15" i="2"/>
  <c r="N15" i="2"/>
  <c r="N13" i="2"/>
  <c r="M13" i="2"/>
  <c r="M25" i="2"/>
  <c r="N25" i="2"/>
  <c r="N24" i="2"/>
  <c r="M24" i="2"/>
  <c r="M22" i="2"/>
  <c r="N22" i="2"/>
  <c r="M10" i="2"/>
  <c r="N10" i="2"/>
  <c r="N16" i="2"/>
  <c r="M16" i="2"/>
  <c r="M14" i="2"/>
  <c r="N14" i="2"/>
  <c r="M26" i="2"/>
  <c r="N26" i="2"/>
  <c r="N42" i="2"/>
  <c r="M42" i="2"/>
  <c r="N21" i="2"/>
  <c r="M21" i="2"/>
  <c r="N9" i="2"/>
  <c r="M9" i="2"/>
  <c r="M37" i="2"/>
  <c r="N37" i="2"/>
  <c r="N27" i="2"/>
  <c r="M27" i="2"/>
  <c r="M11" i="2"/>
  <c r="N11" i="2"/>
  <c r="N23" i="2"/>
  <c r="M23" i="2"/>
  <c r="M41" i="2"/>
  <c r="N41" i="2"/>
  <c r="M40" i="2"/>
  <c r="N40" i="2"/>
  <c r="M20" i="2"/>
  <c r="N20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L20" i="3"/>
  <c r="L19" i="3"/>
  <c r="L18" i="3"/>
  <c r="L17" i="3"/>
  <c r="L16" i="3"/>
  <c r="L15" i="3"/>
  <c r="L14" i="3"/>
  <c r="L13" i="3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9" i="1" l="1"/>
  <c r="P19" i="1"/>
  <c r="O21" i="1"/>
  <c r="P21" i="1"/>
  <c r="O22" i="1"/>
  <c r="P22" i="1"/>
  <c r="O20" i="1"/>
  <c r="P20" i="1"/>
  <c r="O12" i="1"/>
  <c r="P12" i="1"/>
  <c r="O14" i="1"/>
  <c r="P14" i="1"/>
  <c r="O15" i="1"/>
  <c r="P15" i="1"/>
  <c r="O23" i="1"/>
  <c r="P23" i="1"/>
  <c r="O16" i="1"/>
  <c r="P16" i="1"/>
  <c r="O10" i="1"/>
  <c r="P10" i="1"/>
  <c r="O13" i="1"/>
  <c r="P13" i="1"/>
  <c r="O17" i="1"/>
  <c r="P17" i="1"/>
  <c r="O11" i="1"/>
  <c r="P11" i="1"/>
  <c r="O24" i="1"/>
  <c r="P24" i="1"/>
  <c r="O18" i="1"/>
  <c r="P18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<sst xmlns="http://schemas.openxmlformats.org/spreadsheetml/2006/main" count="259" uniqueCount="110">
  <si>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</si>
  <si>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</si>
  <si>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</si>
  <si>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</si>
  <si>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</si>
  <si>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</si>
  <si>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</si>
  <si>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</si>
  <si>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</si>
  <si>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</si>
  <si>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</si>
  <si>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</si>
  <si>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</si>
  <si>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</si>
  <si>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</si>
  <si>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</si>
  <si>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</si>
  <si>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</si>
  <si>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</si>
  <si>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</si>
  <si>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</si>
  <si>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</si>
  <si>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</si>
  <si>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</si>
  <si>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</si>
  <si>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</si>
  <si>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</si>
  <si>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</si>
  <si>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</si>
  <si>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</si>
  <si>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</si>
  <si>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</si>
  <si>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</si>
  <si>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</si>
  <si>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</si>
  <si>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</si>
  <si>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</si>
  <si>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</si>
  <si>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</si>
  <si>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</si>
  <si>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</si>
  <si>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</si>
  <si>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</si>
  <si>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</si>
  <si>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</si>
  <si>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</si>
  <si>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</si>
  <si>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</si>
  <si>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</si>
  <si>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</si>
  <si>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</si>
  <si>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</si>
  <si>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</si>
  <si>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</si>
  <si>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</si>
  <si>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</si>
  <si>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</si>
  <si>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</si>
  <si>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</si>
  <si>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</si>
  <si>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</si>
  <si>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</si>
  <si>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</si>
  <si>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</si>
  <si>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</si>
  <si>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</si>
  <si>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</si>
  <si>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</si>
  <si>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</si>
  <si>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</si>
  <si>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</si>
  <si>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</si>
  <si>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</si>
  <si>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</si>
  <si>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</si>
  <si>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</si>
  <si>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</si>
  <si>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</si>
  <si>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</si>
  <si>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</si>
  <si>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</si>
  <si>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</si>
  <si>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</si>
  <si>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</si>
  <si>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</si>
  <si>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</si>
  <si>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</si>
  <si>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</si>
  <si>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</si>
  <si>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</si>
  <si>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ESL </t>
  </si>
  <si>
    <t>19/20</t>
  </si>
  <si>
    <t>23/24</t>
  </si>
  <si>
    <t>20/21</t>
  </si>
  <si>
    <t>ESL/NESL</t>
  </si>
  <si>
    <t>131A/231A</t>
  </si>
  <si>
    <t>131B/231B</t>
  </si>
  <si>
    <t>121A/221A</t>
  </si>
  <si>
    <t>121B/221B</t>
  </si>
  <si>
    <t>ESL</t>
  </si>
  <si>
    <t>130A/230A</t>
  </si>
  <si>
    <t>130B/230B</t>
  </si>
  <si>
    <t>120A/220A</t>
  </si>
  <si>
    <t>120B/220B</t>
  </si>
  <si>
    <t>113/213</t>
  </si>
  <si>
    <t>Course was piloted spring '24, so enrollments reflect spring '24 numbers</t>
  </si>
  <si>
    <t>133/233</t>
  </si>
  <si>
    <t>123/223</t>
  </si>
  <si>
    <t>Course wasn't offered fall '23, so enrollments reflect spring '24 numbers</t>
  </si>
  <si>
    <t>Actual enrollments are from spring 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</si>
</sst>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7" fillId="0" borderId="1" xfId="1" applyFont="1" applyFill="1" applyBorder="1" applyAlignment="1" applyProtection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42578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1" t="s">
        <v>19</v>
      </c>
      <c r="J1" s="132"/>
      <c r="K1" s="133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34" t="s">
        <v>90</v>
      </c>
      <c r="J2" s="134"/>
      <c r="K2" s="134"/>
      <c r="L2" s="112">
        <f>'2024-25 Summary'!D2</f>
        <v>11.01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103" t="s">
        <v>31</v>
      </c>
    </row>
    <row r="3" spans="1:17" ht="19.5" customHeight="1" x14ac:dyDescent="0.25">
      <c r="A3" s="135"/>
      <c r="B3" s="136"/>
      <c r="C3" s="136"/>
      <c r="D3" s="136"/>
      <c r="E3" s="136"/>
      <c r="F3" s="136"/>
      <c r="G3" s="136"/>
      <c r="H3" s="136"/>
      <c r="I3" s="31" t="s">
        <v>40</v>
      </c>
      <c r="J3" s="129" t="s">
        <v>40</v>
      </c>
      <c r="K3" s="129"/>
      <c r="L3" s="130"/>
      <c r="M3" s="5">
        <f>'2024-25 Summary'!D2-'Summer 24'!M2-'Fall 24'!K2-'Spring 25'!K2</f>
        <v>2.3333333333330764E-2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350000000000001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49"/>
    </row>
    <row r="8" spans="1:17" ht="15.75" customHeight="1" x14ac:dyDescent="0.25">
      <c r="A8" s="44"/>
      <c r="B8" s="44"/>
      <c r="C8" s="44"/>
      <c r="D8" s="4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49"/>
    </row>
    <row r="9" spans="1:17" ht="15.7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20" t="s">
        <v>14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</row>
    <row r="26" spans="1:17" ht="88.5" customHeight="1" x14ac:dyDescent="0.25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5"/>
    </row>
    <row r="27" spans="1:17" x14ac:dyDescent="0.25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70"/>
  <sheetViews>
    <sheetView zoomScale="90" zoomScaleNormal="90" workbookViewId="0">
      <pane ySplit="6" topLeftCell="A7" activePane="bottomLeft" state="frozen"/>
      <selection activeCell="D6" sqref="D6"/>
      <selection pane="bottomLeft" activeCell="F23" sqref="F23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31" t="s">
        <v>19</v>
      </c>
      <c r="H1" s="132"/>
      <c r="I1" s="133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7" t="str">
        <f>'2024-25 Summary'!C2</f>
        <v xml:space="preserve">ESL </v>
      </c>
      <c r="H2" s="137"/>
      <c r="I2" s="137"/>
      <c r="J2" s="112">
        <f>'2024-25 Summary'!D2</f>
        <v>11.01</v>
      </c>
      <c r="K2" s="5">
        <f>SUM(K7:K42)</f>
        <v>5.3593333333333346</v>
      </c>
      <c r="L2" s="6">
        <f>SUM(L7:L42)</f>
        <v>2091</v>
      </c>
      <c r="M2" s="7">
        <f>SUM(M7:M42)</f>
        <v>69.699999999999989</v>
      </c>
      <c r="N2" s="7">
        <f>L2/K2</f>
        <v>390.16046771986555</v>
      </c>
    </row>
    <row r="3" spans="1:16" ht="19.5" customHeight="1" x14ac:dyDescent="0.25">
      <c r="A3" s="135"/>
      <c r="B3" s="136"/>
      <c r="C3" s="136"/>
      <c r="D3" s="136"/>
      <c r="E3" s="136"/>
      <c r="F3" s="136"/>
      <c r="G3" s="31"/>
      <c r="H3" s="129" t="s">
        <v>40</v>
      </c>
      <c r="I3" s="129"/>
      <c r="J3" s="130"/>
      <c r="K3" s="5">
        <f>'2024-25 Summary'!D2-'Summer 24'!M2-'Fall 24'!K2-'Spring 25'!K2</f>
        <v>2.3333333333330764E-2</v>
      </c>
      <c r="L3" s="66"/>
      <c r="M3" s="67"/>
      <c r="N3" s="67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94</v>
      </c>
      <c r="B7" s="54" t="s">
        <v>95</v>
      </c>
      <c r="C7" s="54" t="s">
        <v>64</v>
      </c>
      <c r="D7" s="54"/>
      <c r="E7" s="54">
        <v>22</v>
      </c>
      <c r="F7" s="34">
        <v>25</v>
      </c>
      <c r="G7" s="54">
        <v>1</v>
      </c>
      <c r="H7" s="75">
        <f t="shared" ref="H7:H42" si="0">F7*G7</f>
        <v>25</v>
      </c>
      <c r="I7" s="55">
        <v>7</v>
      </c>
      <c r="J7" s="35">
        <v>7.77</v>
      </c>
      <c r="K7" s="69">
        <f t="shared" ref="K7" si="1">J7*G7/15</f>
        <v>0.51800000000000002</v>
      </c>
      <c r="L7" s="70">
        <f t="shared" ref="L7" si="2">(H7*I7)</f>
        <v>175</v>
      </c>
      <c r="M7" s="71">
        <f>L7/30</f>
        <v>5.833333333333333</v>
      </c>
      <c r="N7" s="69">
        <f>L7/K7</f>
        <v>337.83783783783781</v>
      </c>
      <c r="O7" s="56"/>
    </row>
    <row r="8" spans="1:16" ht="15.75" customHeight="1" x14ac:dyDescent="0.25">
      <c r="A8" s="54" t="s">
        <v>94</v>
      </c>
      <c r="B8" s="54" t="s">
        <v>96</v>
      </c>
      <c r="C8" s="54" t="s">
        <v>64</v>
      </c>
      <c r="D8" s="54"/>
      <c r="E8" s="54">
        <v>28</v>
      </c>
      <c r="F8" s="34">
        <v>25</v>
      </c>
      <c r="G8" s="54">
        <v>1</v>
      </c>
      <c r="H8" s="75">
        <f t="shared" si="0"/>
        <v>25</v>
      </c>
      <c r="I8" s="55">
        <v>7</v>
      </c>
      <c r="J8" s="35">
        <v>7.77</v>
      </c>
      <c r="K8" s="69">
        <f t="shared" ref="K8:K42" si="3">J8*G8/15</f>
        <v>0.51800000000000002</v>
      </c>
      <c r="L8" s="70">
        <f t="shared" ref="L8:L42" si="4">(H8*I8)</f>
        <v>175</v>
      </c>
      <c r="M8" s="71">
        <f t="shared" ref="M8:M42" si="5">L8/30</f>
        <v>5.833333333333333</v>
      </c>
      <c r="N8" s="69">
        <f t="shared" ref="N8:N42" si="6">L8/K8</f>
        <v>337.83783783783781</v>
      </c>
      <c r="O8" s="56"/>
    </row>
    <row r="9" spans="1:16" ht="15.75" customHeight="1" x14ac:dyDescent="0.25">
      <c r="A9" s="54" t="s">
        <v>94</v>
      </c>
      <c r="B9" s="44" t="s">
        <v>97</v>
      </c>
      <c r="C9" s="44" t="s">
        <v>64</v>
      </c>
      <c r="D9" s="54"/>
      <c r="E9" s="54">
        <v>45</v>
      </c>
      <c r="F9" s="34">
        <v>23</v>
      </c>
      <c r="G9" s="54">
        <v>2</v>
      </c>
      <c r="H9" s="75">
        <f t="shared" si="0"/>
        <v>46</v>
      </c>
      <c r="I9" s="55">
        <v>7</v>
      </c>
      <c r="J9" s="35">
        <v>7.77</v>
      </c>
      <c r="K9" s="69">
        <f t="shared" si="3"/>
        <v>1.036</v>
      </c>
      <c r="L9" s="70">
        <f t="shared" si="4"/>
        <v>322</v>
      </c>
      <c r="M9" s="71">
        <f t="shared" si="5"/>
        <v>10.733333333333333</v>
      </c>
      <c r="N9" s="69">
        <f t="shared" si="6"/>
        <v>310.81081081081078</v>
      </c>
      <c r="O9" s="56"/>
    </row>
    <row r="10" spans="1:16" ht="15.75" customHeight="1" x14ac:dyDescent="0.25">
      <c r="A10" s="54" t="s">
        <v>94</v>
      </c>
      <c r="B10" s="54" t="s">
        <v>98</v>
      </c>
      <c r="C10" s="54" t="s">
        <v>64</v>
      </c>
      <c r="D10" s="54"/>
      <c r="E10" s="54">
        <v>27</v>
      </c>
      <c r="F10" s="54">
        <v>25</v>
      </c>
      <c r="G10" s="54">
        <v>2</v>
      </c>
      <c r="H10" s="75">
        <f t="shared" si="0"/>
        <v>50</v>
      </c>
      <c r="I10" s="55">
        <v>7</v>
      </c>
      <c r="J10" s="55">
        <v>7.77</v>
      </c>
      <c r="K10" s="69">
        <f t="shared" si="3"/>
        <v>1.036</v>
      </c>
      <c r="L10" s="70">
        <f t="shared" si="4"/>
        <v>350</v>
      </c>
      <c r="M10" s="71">
        <f t="shared" si="5"/>
        <v>11.666666666666666</v>
      </c>
      <c r="N10" s="69">
        <f t="shared" si="6"/>
        <v>337.83783783783781</v>
      </c>
      <c r="O10" s="56"/>
    </row>
    <row r="11" spans="1:16" ht="15.75" customHeight="1" x14ac:dyDescent="0.25">
      <c r="A11" s="44" t="s">
        <v>99</v>
      </c>
      <c r="B11" s="44">
        <v>24</v>
      </c>
      <c r="C11" s="44" t="s">
        <v>64</v>
      </c>
      <c r="D11" s="54"/>
      <c r="E11" s="54">
        <v>19</v>
      </c>
      <c r="F11" s="54">
        <v>25</v>
      </c>
      <c r="G11" s="54">
        <v>1</v>
      </c>
      <c r="H11" s="75">
        <f t="shared" si="0"/>
        <v>25</v>
      </c>
      <c r="I11" s="55">
        <v>7</v>
      </c>
      <c r="J11" s="55">
        <v>7.77</v>
      </c>
      <c r="K11" s="69">
        <f t="shared" si="3"/>
        <v>0.51800000000000002</v>
      </c>
      <c r="L11" s="70">
        <f t="shared" si="4"/>
        <v>175</v>
      </c>
      <c r="M11" s="71">
        <f t="shared" si="5"/>
        <v>5.833333333333333</v>
      </c>
      <c r="N11" s="69">
        <f t="shared" si="6"/>
        <v>337.83783783783781</v>
      </c>
      <c r="O11" s="56"/>
    </row>
    <row r="12" spans="1:16" ht="15.75" customHeight="1" x14ac:dyDescent="0.25">
      <c r="A12" s="54" t="s">
        <v>94</v>
      </c>
      <c r="B12" s="44" t="s">
        <v>100</v>
      </c>
      <c r="C12" s="44" t="s">
        <v>64</v>
      </c>
      <c r="D12" s="54"/>
      <c r="E12" s="54">
        <v>31</v>
      </c>
      <c r="F12" s="54">
        <v>35</v>
      </c>
      <c r="G12" s="54">
        <v>1</v>
      </c>
      <c r="H12" s="75">
        <f t="shared" si="0"/>
        <v>35</v>
      </c>
      <c r="I12" s="55">
        <v>3</v>
      </c>
      <c r="J12" s="55">
        <v>3</v>
      </c>
      <c r="K12" s="69">
        <f t="shared" si="3"/>
        <v>0.2</v>
      </c>
      <c r="L12" s="70">
        <f t="shared" si="4"/>
        <v>105</v>
      </c>
      <c r="M12" s="71">
        <f t="shared" si="5"/>
        <v>3.5</v>
      </c>
      <c r="N12" s="69">
        <f t="shared" si="6"/>
        <v>525</v>
      </c>
      <c r="O12" s="56"/>
    </row>
    <row r="13" spans="1:16" ht="15.75" customHeight="1" x14ac:dyDescent="0.25">
      <c r="A13" s="54" t="s">
        <v>94</v>
      </c>
      <c r="B13" s="44" t="s">
        <v>101</v>
      </c>
      <c r="C13" s="44" t="s">
        <v>64</v>
      </c>
      <c r="D13" s="54"/>
      <c r="E13" s="54">
        <v>31</v>
      </c>
      <c r="F13" s="54">
        <v>35</v>
      </c>
      <c r="G13" s="54">
        <v>1</v>
      </c>
      <c r="H13" s="75">
        <f t="shared" si="0"/>
        <v>35</v>
      </c>
      <c r="I13" s="55">
        <v>3</v>
      </c>
      <c r="J13" s="55">
        <v>3</v>
      </c>
      <c r="K13" s="69">
        <f t="shared" si="3"/>
        <v>0.2</v>
      </c>
      <c r="L13" s="70">
        <f t="shared" si="4"/>
        <v>105</v>
      </c>
      <c r="M13" s="71">
        <f t="shared" si="5"/>
        <v>3.5</v>
      </c>
      <c r="N13" s="69">
        <f t="shared" si="6"/>
        <v>525</v>
      </c>
      <c r="O13" s="56"/>
    </row>
    <row r="14" spans="1:16" ht="15.75" customHeight="1" x14ac:dyDescent="0.25">
      <c r="A14" s="54" t="s">
        <v>94</v>
      </c>
      <c r="B14" s="44" t="s">
        <v>102</v>
      </c>
      <c r="C14" s="44" t="s">
        <v>64</v>
      </c>
      <c r="D14" s="54"/>
      <c r="E14" s="54">
        <v>37</v>
      </c>
      <c r="F14" s="54">
        <v>35</v>
      </c>
      <c r="G14" s="54">
        <v>1</v>
      </c>
      <c r="H14" s="75">
        <f t="shared" si="0"/>
        <v>35</v>
      </c>
      <c r="I14" s="55">
        <v>3</v>
      </c>
      <c r="J14" s="55">
        <v>3</v>
      </c>
      <c r="K14" s="69">
        <f t="shared" si="3"/>
        <v>0.2</v>
      </c>
      <c r="L14" s="70">
        <f t="shared" si="4"/>
        <v>105</v>
      </c>
      <c r="M14" s="71">
        <f t="shared" si="5"/>
        <v>3.5</v>
      </c>
      <c r="N14" s="69">
        <f t="shared" si="6"/>
        <v>525</v>
      </c>
      <c r="O14" s="56"/>
    </row>
    <row r="15" spans="1:16" ht="15.75" customHeight="1" x14ac:dyDescent="0.25">
      <c r="A15" s="54" t="s">
        <v>94</v>
      </c>
      <c r="B15" s="44" t="s">
        <v>103</v>
      </c>
      <c r="C15" s="44" t="s">
        <v>64</v>
      </c>
      <c r="D15" s="54"/>
      <c r="E15" s="54">
        <v>29</v>
      </c>
      <c r="F15" s="54">
        <v>35</v>
      </c>
      <c r="G15" s="54">
        <v>1</v>
      </c>
      <c r="H15" s="75">
        <f t="shared" si="0"/>
        <v>35</v>
      </c>
      <c r="I15" s="55">
        <v>3</v>
      </c>
      <c r="J15" s="55">
        <v>3</v>
      </c>
      <c r="K15" s="69">
        <f t="shared" si="3"/>
        <v>0.2</v>
      </c>
      <c r="L15" s="70">
        <f t="shared" si="4"/>
        <v>105</v>
      </c>
      <c r="M15" s="71">
        <f t="shared" si="5"/>
        <v>3.5</v>
      </c>
      <c r="N15" s="69">
        <f t="shared" si="6"/>
        <v>525</v>
      </c>
      <c r="O15" s="56"/>
    </row>
    <row r="16" spans="1:16" ht="15.75" customHeight="1" x14ac:dyDescent="0.25">
      <c r="A16" s="54" t="s">
        <v>99</v>
      </c>
      <c r="B16" s="44">
        <v>23</v>
      </c>
      <c r="C16" s="44" t="s">
        <v>64</v>
      </c>
      <c r="D16" s="54"/>
      <c r="E16" s="54">
        <v>23</v>
      </c>
      <c r="F16" s="54">
        <v>23</v>
      </c>
      <c r="G16" s="54">
        <v>1</v>
      </c>
      <c r="H16" s="75">
        <f t="shared" si="0"/>
        <v>23</v>
      </c>
      <c r="I16" s="55">
        <v>3</v>
      </c>
      <c r="J16" s="55">
        <v>3</v>
      </c>
      <c r="K16" s="69">
        <f t="shared" si="3"/>
        <v>0.2</v>
      </c>
      <c r="L16" s="70">
        <f t="shared" si="4"/>
        <v>69</v>
      </c>
      <c r="M16" s="71">
        <f t="shared" si="5"/>
        <v>2.2999999999999998</v>
      </c>
      <c r="N16" s="69">
        <f t="shared" si="6"/>
        <v>345</v>
      </c>
      <c r="O16" s="56"/>
    </row>
    <row r="17" spans="1:15" ht="15.75" customHeight="1" x14ac:dyDescent="0.25">
      <c r="A17" s="54" t="s">
        <v>94</v>
      </c>
      <c r="B17" s="44" t="s">
        <v>106</v>
      </c>
      <c r="C17" s="44" t="s">
        <v>64</v>
      </c>
      <c r="D17" s="54"/>
      <c r="E17" s="54">
        <v>33</v>
      </c>
      <c r="F17" s="54">
        <v>35</v>
      </c>
      <c r="G17" s="54">
        <v>1</v>
      </c>
      <c r="H17" s="75">
        <f t="shared" si="0"/>
        <v>35</v>
      </c>
      <c r="I17" s="55">
        <v>3</v>
      </c>
      <c r="J17" s="55">
        <v>2.75</v>
      </c>
      <c r="K17" s="69">
        <f t="shared" si="3"/>
        <v>0.18333333333333332</v>
      </c>
      <c r="L17" s="70">
        <f t="shared" si="4"/>
        <v>105</v>
      </c>
      <c r="M17" s="71">
        <f t="shared" si="5"/>
        <v>3.5</v>
      </c>
      <c r="N17" s="69">
        <f t="shared" si="6"/>
        <v>572.72727272727275</v>
      </c>
      <c r="O17" s="56"/>
    </row>
    <row r="18" spans="1:15" ht="15.75" customHeight="1" x14ac:dyDescent="0.25">
      <c r="A18" s="54" t="s">
        <v>94</v>
      </c>
      <c r="B18" s="44" t="s">
        <v>107</v>
      </c>
      <c r="C18" s="44" t="s">
        <v>64</v>
      </c>
      <c r="D18" s="54"/>
      <c r="E18" s="54">
        <v>25</v>
      </c>
      <c r="F18" s="54">
        <v>35</v>
      </c>
      <c r="G18" s="54">
        <v>1</v>
      </c>
      <c r="H18" s="75">
        <f t="shared" si="0"/>
        <v>35</v>
      </c>
      <c r="I18" s="55">
        <v>3</v>
      </c>
      <c r="J18" s="55">
        <v>2.75</v>
      </c>
      <c r="K18" s="69">
        <f t="shared" si="3"/>
        <v>0.18333333333333332</v>
      </c>
      <c r="L18" s="70">
        <f t="shared" si="4"/>
        <v>105</v>
      </c>
      <c r="M18" s="71">
        <f t="shared" si="5"/>
        <v>3.5</v>
      </c>
      <c r="N18" s="69">
        <f t="shared" si="6"/>
        <v>572.72727272727275</v>
      </c>
      <c r="O18" s="56"/>
    </row>
    <row r="19" spans="1:15" ht="15.75" customHeight="1" x14ac:dyDescent="0.25">
      <c r="A19" s="54" t="s">
        <v>94</v>
      </c>
      <c r="B19" s="44" t="s">
        <v>104</v>
      </c>
      <c r="C19" s="44" t="s">
        <v>64</v>
      </c>
      <c r="D19" s="54"/>
      <c r="E19" s="54">
        <v>35</v>
      </c>
      <c r="F19" s="54">
        <v>35</v>
      </c>
      <c r="G19" s="54">
        <v>1</v>
      </c>
      <c r="H19" s="75">
        <f t="shared" si="0"/>
        <v>35</v>
      </c>
      <c r="I19" s="55">
        <v>3</v>
      </c>
      <c r="J19" s="55">
        <v>2.75</v>
      </c>
      <c r="K19" s="69">
        <f t="shared" si="3"/>
        <v>0.18333333333333332</v>
      </c>
      <c r="L19" s="70">
        <f t="shared" si="4"/>
        <v>105</v>
      </c>
      <c r="M19" s="71">
        <f t="shared" si="5"/>
        <v>3.5</v>
      </c>
      <c r="N19" s="69">
        <f t="shared" si="6"/>
        <v>572.72727272727275</v>
      </c>
      <c r="O19" s="56" t="s">
        <v>105</v>
      </c>
    </row>
    <row r="20" spans="1:15" ht="15.75" customHeight="1" x14ac:dyDescent="0.25">
      <c r="A20" s="54" t="s">
        <v>99</v>
      </c>
      <c r="B20" s="44">
        <v>100</v>
      </c>
      <c r="C20" s="44" t="s">
        <v>70</v>
      </c>
      <c r="D20" s="54"/>
      <c r="E20" s="54">
        <v>34</v>
      </c>
      <c r="F20" s="54">
        <v>30</v>
      </c>
      <c r="G20" s="54">
        <v>1</v>
      </c>
      <c r="H20" s="75">
        <f t="shared" si="0"/>
        <v>30</v>
      </c>
      <c r="I20" s="55">
        <v>1</v>
      </c>
      <c r="J20" s="55">
        <v>1</v>
      </c>
      <c r="K20" s="69">
        <f t="shared" si="3"/>
        <v>6.6666666666666666E-2</v>
      </c>
      <c r="L20" s="70">
        <f t="shared" si="4"/>
        <v>30</v>
      </c>
      <c r="M20" s="71">
        <f t="shared" si="5"/>
        <v>1</v>
      </c>
      <c r="N20" s="69">
        <f t="shared" si="6"/>
        <v>450</v>
      </c>
      <c r="O20" s="56" t="s">
        <v>108</v>
      </c>
    </row>
    <row r="21" spans="1:15" ht="15.75" customHeight="1" x14ac:dyDescent="0.25">
      <c r="A21" s="54" t="s">
        <v>99</v>
      </c>
      <c r="B21" s="44">
        <v>115</v>
      </c>
      <c r="C21" s="44" t="s">
        <v>70</v>
      </c>
      <c r="D21" s="54"/>
      <c r="E21" s="54">
        <v>21</v>
      </c>
      <c r="F21" s="54">
        <v>30</v>
      </c>
      <c r="G21" s="54">
        <v>1</v>
      </c>
      <c r="H21" s="75">
        <f t="shared" si="0"/>
        <v>30</v>
      </c>
      <c r="I21" s="55">
        <v>2</v>
      </c>
      <c r="J21" s="55">
        <v>1.75</v>
      </c>
      <c r="K21" s="69">
        <f t="shared" si="3"/>
        <v>0.11666666666666667</v>
      </c>
      <c r="L21" s="70">
        <f t="shared" si="4"/>
        <v>60</v>
      </c>
      <c r="M21" s="71">
        <f t="shared" si="5"/>
        <v>2</v>
      </c>
      <c r="N21" s="69">
        <f t="shared" si="6"/>
        <v>514.28571428571422</v>
      </c>
      <c r="O21" s="56"/>
    </row>
    <row r="22" spans="1:15" ht="54" customHeight="1" x14ac:dyDescent="0.25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52.5" customHeight="1" x14ac:dyDescent="0.25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5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56"/>
    </row>
    <row r="44" spans="1:15" ht="15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56"/>
    </row>
    <row r="45" spans="1:15" ht="18.75" customHeight="1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115"/>
    </row>
    <row r="46" spans="1:15" ht="61.5" customHeight="1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  <c r="O46" s="118"/>
    </row>
    <row r="47" spans="1:15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  <c r="O47" s="31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0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ht="32.25" customHeight="1" x14ac:dyDescent="0.25">
      <c r="A51"/>
      <c r="B51"/>
      <c r="C51"/>
      <c r="D51"/>
      <c r="E51"/>
      <c r="F51"/>
      <c r="G51"/>
      <c r="H51" s="76"/>
      <c r="I51"/>
      <c r="J51"/>
      <c r="K51" s="72"/>
      <c r="L51" s="72"/>
      <c r="M51" s="72"/>
      <c r="N51" s="72"/>
    </row>
    <row r="52" spans="1:14" x14ac:dyDescent="0.25">
      <c r="A52"/>
      <c r="B52"/>
      <c r="C52"/>
      <c r="D52"/>
      <c r="E52"/>
      <c r="F52"/>
      <c r="G52"/>
      <c r="H52" s="76"/>
      <c r="I52"/>
      <c r="J52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1:14" customFormat="1" x14ac:dyDescent="0.25">
      <c r="H161" s="76"/>
      <c r="K161" s="72"/>
      <c r="L161" s="72"/>
      <c r="M161" s="72"/>
      <c r="N161" s="72"/>
    </row>
    <row r="162" spans="1:14" customFormat="1" x14ac:dyDescent="0.25">
      <c r="H162" s="76"/>
      <c r="K162" s="72"/>
      <c r="L162" s="72"/>
      <c r="M162" s="72"/>
      <c r="N162" s="72"/>
    </row>
    <row r="163" spans="1:14" customFormat="1" x14ac:dyDescent="0.25">
      <c r="H163" s="76"/>
      <c r="K163" s="72"/>
      <c r="L163" s="72"/>
      <c r="M163" s="72"/>
      <c r="N163" s="72"/>
    </row>
    <row r="164" spans="1:14" customFormat="1" x14ac:dyDescent="0.25">
      <c r="H164" s="76"/>
      <c r="K164" s="72"/>
      <c r="L164" s="72"/>
      <c r="M164" s="72"/>
      <c r="N164" s="72"/>
    </row>
    <row r="165" spans="1:14" customFormat="1" x14ac:dyDescent="0.25">
      <c r="H165" s="76"/>
      <c r="K165" s="72"/>
      <c r="L165" s="72"/>
      <c r="M165" s="72"/>
      <c r="N165" s="72"/>
    </row>
    <row r="166" spans="1:14" customFormat="1" x14ac:dyDescent="0.25">
      <c r="H166" s="76"/>
      <c r="K166" s="72"/>
      <c r="L166" s="72"/>
      <c r="M166" s="72"/>
      <c r="N166" s="72"/>
    </row>
    <row r="167" spans="1:14" customFormat="1" x14ac:dyDescent="0.25">
      <c r="H167" s="76"/>
      <c r="K167" s="72"/>
      <c r="L167" s="72"/>
      <c r="M167" s="72"/>
      <c r="N167" s="72"/>
    </row>
    <row r="168" spans="1:14" customFormat="1" x14ac:dyDescent="0.25">
      <c r="H168" s="76"/>
      <c r="K168" s="72"/>
      <c r="L168" s="72"/>
      <c r="M168" s="72"/>
      <c r="N168" s="72"/>
    </row>
    <row r="169" spans="1:14" customFormat="1" x14ac:dyDescent="0.25">
      <c r="A169" s="3"/>
      <c r="B169" s="3"/>
      <c r="C169" s="3"/>
      <c r="D169" s="3"/>
      <c r="E169" s="3"/>
      <c r="F169" s="3"/>
      <c r="G169" s="3"/>
      <c r="H169" s="77"/>
      <c r="I169" s="3"/>
      <c r="J169" s="3"/>
      <c r="K169" s="73"/>
      <c r="L169" s="73"/>
      <c r="M169" s="73"/>
      <c r="N169" s="73"/>
    </row>
    <row r="170" spans="1:14" customFormat="1" x14ac:dyDescent="0.25">
      <c r="A170" s="3"/>
      <c r="B170" s="3"/>
      <c r="C170" s="3"/>
      <c r="D170" s="3"/>
      <c r="E170" s="3"/>
      <c r="F170" s="3"/>
      <c r="G170" s="3"/>
      <c r="H170" s="77"/>
      <c r="I170" s="3"/>
      <c r="J170" s="3"/>
      <c r="K170" s="73"/>
      <c r="L170" s="73"/>
      <c r="M170" s="73"/>
      <c r="N170" s="73"/>
    </row>
  </sheetData>
  <sheetProtection formatCells="0" insertRows="0" deleteRows="0"/>
  <mergeCells count="4"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zoomScale="110" zoomScaleNormal="110" workbookViewId="0">
      <pane ySplit="6" topLeftCell="A7" activePane="bottomLeft" state="frozen"/>
      <selection activeCell="D6" sqref="D6"/>
      <selection pane="bottomLeft" activeCell="D24" sqref="D2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42578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31" t="s">
        <v>19</v>
      </c>
      <c r="H1" s="132"/>
      <c r="I1" s="133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7" t="str">
        <f>'2024-25 Summary'!C2</f>
        <v xml:space="preserve">ESL </v>
      </c>
      <c r="H2" s="137"/>
      <c r="I2" s="137"/>
      <c r="J2" s="112">
        <f>'2024-25 Summary'!D2</f>
        <v>11.01</v>
      </c>
      <c r="K2" s="5">
        <f>SUM(K7:K42)</f>
        <v>5.6273333333333344</v>
      </c>
      <c r="L2" s="14">
        <f>SUM(L7:L42)</f>
        <v>2131</v>
      </c>
      <c r="M2" s="15">
        <f>SUM(M7:M42)</f>
        <v>71.033333333333331</v>
      </c>
      <c r="N2" s="15">
        <f>L2/K2</f>
        <v>378.68735931761631</v>
      </c>
    </row>
    <row r="3" spans="1:16" ht="19.5" customHeight="1" x14ac:dyDescent="0.25">
      <c r="A3" s="135"/>
      <c r="B3" s="136"/>
      <c r="C3" s="136"/>
      <c r="D3" s="136"/>
      <c r="E3" s="136"/>
      <c r="F3" s="136"/>
      <c r="G3" s="31"/>
      <c r="H3" s="129" t="s">
        <v>40</v>
      </c>
      <c r="I3" s="129"/>
      <c r="J3" s="130"/>
      <c r="K3" s="5">
        <f>'2024-25 Summary'!D2-'Summer 24'!M2-'Fall 24'!K2-'Spring 25'!K2</f>
        <v>2.3333333333330764E-2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41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7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94</v>
      </c>
      <c r="B7" s="54" t="s">
        <v>95</v>
      </c>
      <c r="C7" s="54" t="s">
        <v>64</v>
      </c>
      <c r="D7" s="54"/>
      <c r="E7" s="54">
        <v>22</v>
      </c>
      <c r="F7" s="34">
        <v>25</v>
      </c>
      <c r="G7" s="54">
        <v>1</v>
      </c>
      <c r="H7" s="70">
        <f t="shared" ref="H7:H40" si="0">F7*G7</f>
        <v>25</v>
      </c>
      <c r="I7" s="86">
        <v>7</v>
      </c>
      <c r="J7" s="87">
        <v>7.77</v>
      </c>
      <c r="K7" s="69">
        <f t="shared" ref="K7" si="1">J7*G7/15</f>
        <v>0.51800000000000002</v>
      </c>
      <c r="L7" s="70">
        <f t="shared" ref="L7" si="2">(H7*I7)</f>
        <v>175</v>
      </c>
      <c r="M7" s="71">
        <f>L7/30</f>
        <v>5.833333333333333</v>
      </c>
      <c r="N7" s="69">
        <f t="shared" ref="N7" si="3">L7/K7</f>
        <v>337.83783783783781</v>
      </c>
      <c r="O7" s="56"/>
    </row>
    <row r="8" spans="1:16" ht="15.75" customHeight="1" x14ac:dyDescent="0.25">
      <c r="A8" s="54" t="s">
        <v>94</v>
      </c>
      <c r="B8" s="54" t="s">
        <v>96</v>
      </c>
      <c r="C8" s="54" t="s">
        <v>64</v>
      </c>
      <c r="D8" s="54"/>
      <c r="E8" s="54">
        <v>28</v>
      </c>
      <c r="F8" s="34">
        <v>25</v>
      </c>
      <c r="G8" s="54">
        <v>1</v>
      </c>
      <c r="H8" s="70">
        <f t="shared" si="0"/>
        <v>25</v>
      </c>
      <c r="I8" s="86">
        <v>7</v>
      </c>
      <c r="J8" s="87">
        <v>7.77</v>
      </c>
      <c r="K8" s="69">
        <f t="shared" ref="K8:K42" si="4">J8*G8/15</f>
        <v>0.51800000000000002</v>
      </c>
      <c r="L8" s="70">
        <f t="shared" ref="L8:L42" si="5">(H8*I8)</f>
        <v>175</v>
      </c>
      <c r="M8" s="71">
        <f t="shared" ref="M8:M42" si="6">L8/30</f>
        <v>5.833333333333333</v>
      </c>
      <c r="N8" s="69">
        <f t="shared" ref="N8:N42" si="7">L8/K8</f>
        <v>337.83783783783781</v>
      </c>
      <c r="O8" s="56"/>
    </row>
    <row r="9" spans="1:16" ht="15.75" customHeight="1" x14ac:dyDescent="0.25">
      <c r="A9" s="54" t="s">
        <v>94</v>
      </c>
      <c r="B9" s="44" t="s">
        <v>97</v>
      </c>
      <c r="C9" s="44" t="s">
        <v>64</v>
      </c>
      <c r="D9" s="54"/>
      <c r="E9" s="54">
        <v>45</v>
      </c>
      <c r="F9" s="34">
        <v>23</v>
      </c>
      <c r="G9" s="54">
        <v>2</v>
      </c>
      <c r="H9" s="70">
        <f t="shared" si="0"/>
        <v>46</v>
      </c>
      <c r="I9" s="86">
        <v>7</v>
      </c>
      <c r="J9" s="87">
        <v>7.77</v>
      </c>
      <c r="K9" s="69">
        <f t="shared" si="4"/>
        <v>1.036</v>
      </c>
      <c r="L9" s="70">
        <f t="shared" si="5"/>
        <v>322</v>
      </c>
      <c r="M9" s="71">
        <f t="shared" si="6"/>
        <v>10.733333333333333</v>
      </c>
      <c r="N9" s="69">
        <f t="shared" si="7"/>
        <v>310.81081081081078</v>
      </c>
      <c r="O9" s="56"/>
    </row>
    <row r="10" spans="1:16" ht="15.75" customHeight="1" x14ac:dyDescent="0.25">
      <c r="A10" s="54" t="s">
        <v>94</v>
      </c>
      <c r="B10" s="54" t="s">
        <v>98</v>
      </c>
      <c r="C10" s="54" t="s">
        <v>64</v>
      </c>
      <c r="D10" s="54"/>
      <c r="E10" s="54">
        <v>27</v>
      </c>
      <c r="F10" s="54">
        <v>25</v>
      </c>
      <c r="G10" s="54">
        <v>2</v>
      </c>
      <c r="H10" s="70">
        <f t="shared" si="0"/>
        <v>50</v>
      </c>
      <c r="I10" s="86">
        <v>7</v>
      </c>
      <c r="J10" s="86">
        <v>7.77</v>
      </c>
      <c r="K10" s="69">
        <f t="shared" si="4"/>
        <v>1.036</v>
      </c>
      <c r="L10" s="70">
        <f t="shared" si="5"/>
        <v>350</v>
      </c>
      <c r="M10" s="71">
        <f t="shared" si="6"/>
        <v>11.666666666666666</v>
      </c>
      <c r="N10" s="69">
        <f t="shared" si="7"/>
        <v>337.83783783783781</v>
      </c>
      <c r="O10" s="56"/>
    </row>
    <row r="11" spans="1:16" ht="15.75" customHeight="1" x14ac:dyDescent="0.25">
      <c r="A11" s="44" t="s">
        <v>99</v>
      </c>
      <c r="B11" s="44">
        <v>24</v>
      </c>
      <c r="C11" s="44" t="s">
        <v>64</v>
      </c>
      <c r="D11" s="54"/>
      <c r="E11" s="54">
        <v>19</v>
      </c>
      <c r="F11" s="54">
        <v>25</v>
      </c>
      <c r="G11" s="54">
        <v>1</v>
      </c>
      <c r="H11" s="70">
        <f t="shared" si="0"/>
        <v>25</v>
      </c>
      <c r="I11" s="86">
        <v>7</v>
      </c>
      <c r="J11" s="86">
        <v>7.77</v>
      </c>
      <c r="K11" s="69">
        <f t="shared" si="4"/>
        <v>0.51800000000000002</v>
      </c>
      <c r="L11" s="70">
        <f t="shared" si="5"/>
        <v>175</v>
      </c>
      <c r="M11" s="71">
        <f t="shared" si="6"/>
        <v>5.833333333333333</v>
      </c>
      <c r="N11" s="69">
        <f t="shared" si="7"/>
        <v>337.83783783783781</v>
      </c>
      <c r="O11" s="56"/>
    </row>
    <row r="12" spans="1:16" ht="15.75" customHeight="1" x14ac:dyDescent="0.25">
      <c r="A12" s="36" t="s">
        <v>99</v>
      </c>
      <c r="B12" s="37">
        <v>25</v>
      </c>
      <c r="C12" s="37" t="s">
        <v>64</v>
      </c>
      <c r="D12" s="54"/>
      <c r="E12" s="54">
        <v>20</v>
      </c>
      <c r="F12" s="54">
        <v>25</v>
      </c>
      <c r="G12" s="54">
        <v>1</v>
      </c>
      <c r="H12" s="70">
        <f t="shared" si="0"/>
        <v>25</v>
      </c>
      <c r="I12" s="86">
        <v>7</v>
      </c>
      <c r="J12" s="86">
        <v>7.77</v>
      </c>
      <c r="K12" s="69">
        <f t="shared" si="4"/>
        <v>0.51800000000000002</v>
      </c>
      <c r="L12" s="70">
        <f t="shared" si="5"/>
        <v>175</v>
      </c>
      <c r="M12" s="71">
        <f t="shared" si="6"/>
        <v>5.833333333333333</v>
      </c>
      <c r="N12" s="69">
        <f t="shared" si="7"/>
        <v>337.83783783783781</v>
      </c>
      <c r="O12" s="56" t="s">
        <v>109</v>
      </c>
    </row>
    <row r="13" spans="1:16" ht="15.75" customHeight="1" x14ac:dyDescent="0.25">
      <c r="A13" s="54" t="s">
        <v>94</v>
      </c>
      <c r="B13" s="44" t="s">
        <v>100</v>
      </c>
      <c r="C13" s="44" t="s">
        <v>64</v>
      </c>
      <c r="D13" s="54"/>
      <c r="E13" s="54">
        <v>31</v>
      </c>
      <c r="F13" s="54">
        <v>35</v>
      </c>
      <c r="G13" s="54">
        <v>1</v>
      </c>
      <c r="H13" s="119">
        <f t="shared" si="0"/>
        <v>35</v>
      </c>
      <c r="I13" s="86">
        <v>3</v>
      </c>
      <c r="J13" s="86">
        <v>3</v>
      </c>
      <c r="K13" s="69">
        <f t="shared" si="4"/>
        <v>0.2</v>
      </c>
      <c r="L13" s="70">
        <f t="shared" si="5"/>
        <v>105</v>
      </c>
      <c r="M13" s="71">
        <f t="shared" si="6"/>
        <v>3.5</v>
      </c>
      <c r="N13" s="69">
        <f t="shared" si="7"/>
        <v>525</v>
      </c>
      <c r="O13" s="56"/>
    </row>
    <row r="14" spans="1:16" ht="15.75" customHeight="1" x14ac:dyDescent="0.25">
      <c r="A14" s="54" t="s">
        <v>94</v>
      </c>
      <c r="B14" s="44" t="s">
        <v>101</v>
      </c>
      <c r="C14" s="44" t="s">
        <v>64</v>
      </c>
      <c r="D14" s="54"/>
      <c r="E14" s="54">
        <v>31</v>
      </c>
      <c r="F14" s="54">
        <v>35</v>
      </c>
      <c r="G14" s="54">
        <v>1</v>
      </c>
      <c r="H14" s="119">
        <f t="shared" si="0"/>
        <v>35</v>
      </c>
      <c r="I14" s="86">
        <v>3</v>
      </c>
      <c r="J14" s="86">
        <v>3</v>
      </c>
      <c r="K14" s="69">
        <f t="shared" si="4"/>
        <v>0.2</v>
      </c>
      <c r="L14" s="70">
        <f t="shared" si="5"/>
        <v>105</v>
      </c>
      <c r="M14" s="71">
        <f t="shared" si="6"/>
        <v>3.5</v>
      </c>
      <c r="N14" s="69">
        <f t="shared" si="7"/>
        <v>525</v>
      </c>
      <c r="O14" s="56"/>
    </row>
    <row r="15" spans="1:16" ht="15.75" customHeight="1" x14ac:dyDescent="0.25">
      <c r="A15" s="54" t="s">
        <v>94</v>
      </c>
      <c r="B15" s="44" t="s">
        <v>102</v>
      </c>
      <c r="C15" s="44" t="s">
        <v>64</v>
      </c>
      <c r="D15" s="54"/>
      <c r="E15" s="54">
        <v>37</v>
      </c>
      <c r="F15" s="54">
        <v>35</v>
      </c>
      <c r="G15" s="54">
        <v>1</v>
      </c>
      <c r="H15" s="119">
        <f t="shared" si="0"/>
        <v>35</v>
      </c>
      <c r="I15" s="86">
        <v>3</v>
      </c>
      <c r="J15" s="86">
        <v>3</v>
      </c>
      <c r="K15" s="69">
        <f t="shared" si="4"/>
        <v>0.2</v>
      </c>
      <c r="L15" s="70">
        <f t="shared" si="5"/>
        <v>105</v>
      </c>
      <c r="M15" s="71">
        <f t="shared" si="6"/>
        <v>3.5</v>
      </c>
      <c r="N15" s="69">
        <f t="shared" si="7"/>
        <v>525</v>
      </c>
      <c r="O15" s="56"/>
    </row>
    <row r="16" spans="1:16" ht="15.75" customHeight="1" x14ac:dyDescent="0.25">
      <c r="A16" s="54" t="s">
        <v>94</v>
      </c>
      <c r="B16" s="44" t="s">
        <v>103</v>
      </c>
      <c r="C16" s="44" t="s">
        <v>64</v>
      </c>
      <c r="D16" s="54"/>
      <c r="E16" s="54">
        <v>29</v>
      </c>
      <c r="F16" s="54">
        <v>35</v>
      </c>
      <c r="G16" s="54">
        <v>1</v>
      </c>
      <c r="H16" s="119">
        <f t="shared" si="0"/>
        <v>35</v>
      </c>
      <c r="I16" s="86">
        <v>3</v>
      </c>
      <c r="J16" s="86">
        <v>3</v>
      </c>
      <c r="K16" s="69">
        <f t="shared" si="4"/>
        <v>0.2</v>
      </c>
      <c r="L16" s="70">
        <f t="shared" si="5"/>
        <v>105</v>
      </c>
      <c r="M16" s="71">
        <f t="shared" si="6"/>
        <v>3.5</v>
      </c>
      <c r="N16" s="69">
        <f t="shared" si="7"/>
        <v>525</v>
      </c>
      <c r="O16" s="56"/>
    </row>
    <row r="17" spans="1:15" ht="15.75" customHeight="1" x14ac:dyDescent="0.25">
      <c r="A17" s="54" t="s">
        <v>99</v>
      </c>
      <c r="B17" s="44">
        <v>26</v>
      </c>
      <c r="C17" s="44" t="s">
        <v>64</v>
      </c>
      <c r="D17" s="54"/>
      <c r="E17" s="54">
        <v>23</v>
      </c>
      <c r="F17" s="54">
        <v>23</v>
      </c>
      <c r="G17" s="54">
        <v>1</v>
      </c>
      <c r="H17" s="119">
        <f t="shared" si="0"/>
        <v>23</v>
      </c>
      <c r="I17" s="86">
        <v>3</v>
      </c>
      <c r="J17" s="86">
        <v>3</v>
      </c>
      <c r="K17" s="69">
        <f t="shared" si="4"/>
        <v>0.2</v>
      </c>
      <c r="L17" s="70">
        <f t="shared" si="5"/>
        <v>69</v>
      </c>
      <c r="M17" s="71">
        <f t="shared" si="6"/>
        <v>2.2999999999999998</v>
      </c>
      <c r="N17" s="69">
        <f t="shared" si="7"/>
        <v>345</v>
      </c>
      <c r="O17" s="56"/>
    </row>
    <row r="18" spans="1:15" ht="15.75" customHeight="1" x14ac:dyDescent="0.25">
      <c r="A18" s="54" t="s">
        <v>94</v>
      </c>
      <c r="B18" s="44" t="s">
        <v>106</v>
      </c>
      <c r="C18" s="44" t="s">
        <v>64</v>
      </c>
      <c r="D18" s="54"/>
      <c r="E18" s="54">
        <v>33</v>
      </c>
      <c r="F18" s="54">
        <v>35</v>
      </c>
      <c r="G18" s="54">
        <v>1</v>
      </c>
      <c r="H18" s="119">
        <f t="shared" si="0"/>
        <v>35</v>
      </c>
      <c r="I18" s="86">
        <v>3</v>
      </c>
      <c r="J18" s="86">
        <v>2.75</v>
      </c>
      <c r="K18" s="69">
        <f t="shared" si="4"/>
        <v>0.18333333333333332</v>
      </c>
      <c r="L18" s="70">
        <f t="shared" si="5"/>
        <v>105</v>
      </c>
      <c r="M18" s="71">
        <f t="shared" si="6"/>
        <v>3.5</v>
      </c>
      <c r="N18" s="69">
        <f t="shared" si="7"/>
        <v>572.72727272727275</v>
      </c>
      <c r="O18" s="56"/>
    </row>
    <row r="19" spans="1:15" ht="15.75" customHeight="1" x14ac:dyDescent="0.25">
      <c r="A19" s="54" t="s">
        <v>94</v>
      </c>
      <c r="B19" s="44" t="s">
        <v>107</v>
      </c>
      <c r="C19" s="44" t="s">
        <v>64</v>
      </c>
      <c r="D19" s="54"/>
      <c r="E19" s="54">
        <v>25</v>
      </c>
      <c r="F19" s="54">
        <v>35</v>
      </c>
      <c r="G19" s="54">
        <v>1</v>
      </c>
      <c r="H19" s="119">
        <f t="shared" si="0"/>
        <v>35</v>
      </c>
      <c r="I19" s="86">
        <v>3</v>
      </c>
      <c r="J19" s="86">
        <v>2.75</v>
      </c>
      <c r="K19" s="69">
        <f t="shared" si="4"/>
        <v>0.18333333333333332</v>
      </c>
      <c r="L19" s="70">
        <f t="shared" si="5"/>
        <v>105</v>
      </c>
      <c r="M19" s="71">
        <f t="shared" si="6"/>
        <v>3.5</v>
      </c>
      <c r="N19" s="69">
        <f t="shared" si="7"/>
        <v>572.72727272727275</v>
      </c>
      <c r="O19" s="56"/>
    </row>
    <row r="20" spans="1:15" ht="15.75" customHeight="1" x14ac:dyDescent="0.25">
      <c r="A20" s="54" t="s">
        <v>99</v>
      </c>
      <c r="B20" s="44">
        <v>110</v>
      </c>
      <c r="C20" s="44" t="s">
        <v>70</v>
      </c>
      <c r="D20" s="54"/>
      <c r="E20" s="54">
        <v>21</v>
      </c>
      <c r="F20" s="54">
        <v>30</v>
      </c>
      <c r="G20" s="54">
        <v>1</v>
      </c>
      <c r="H20" s="119">
        <f t="shared" si="0"/>
        <v>30</v>
      </c>
      <c r="I20" s="86">
        <v>2</v>
      </c>
      <c r="J20" s="86">
        <v>1.75</v>
      </c>
      <c r="K20" s="69">
        <f t="shared" si="4"/>
        <v>0.11666666666666667</v>
      </c>
      <c r="L20" s="70">
        <f t="shared" si="5"/>
        <v>60</v>
      </c>
      <c r="M20" s="71">
        <f t="shared" si="6"/>
        <v>2</v>
      </c>
      <c r="N20" s="69">
        <f t="shared" si="7"/>
        <v>514.28571428571422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20" t="s">
        <v>14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2"/>
    </row>
    <row r="44" spans="1:15" s="47" customFormat="1" ht="60.7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38"/>
    </row>
    <row r="45" spans="1:15" x14ac:dyDescent="0.25">
      <c r="A45" s="139"/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40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FEAF108-9106-4F3A-86EF-E72CC9E33386}">
          <x14:formula1>
            <xm:f>Definitions!$A$3:$A$7</xm:f>
          </x14:formula1>
          <xm:sqref>C7:C11 C13:C20</xm:sqref>
        </x14:dataValidation>
        <x14:dataValidation type="list" allowBlank="1" showInputMessage="1" showErrorMessage="1" xr:uid="{252593D6-61F5-4BDC-AAC9-E5CCED3DE54B}">
          <x14:formula1>
            <xm:f>Definitions!$A$18:$A$20</xm:f>
          </x14:formula1>
          <xm:sqref>D10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CA5A2C0-EDCF-4DB9-9D40-D1AA1924BB26}">
          <x14:formula1>
            <xm:f>Definitions!$A$18:$A$20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90</v>
      </c>
      <c r="D2" s="111">
        <v>11.01</v>
      </c>
      <c r="E2" s="5">
        <f>SUM('Summer 24'!M2,'Fall 24'!K2,'Spring 25'!K2)</f>
        <v>10.986666666666668</v>
      </c>
      <c r="F2" s="5">
        <f>'Summer 24'!M2+'Fall 24'!K2+'Spring 25'!K2</f>
        <v>10.986666666666668</v>
      </c>
      <c r="G2" s="5">
        <f>SUM('Summer 24'!O2,'Fall 24'!M2,'Spring 25'!M2)</f>
        <v>140.73333333333332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/>
      <c r="F7" s="106">
        <v>4.8899999999999997</v>
      </c>
    </row>
    <row r="8" spans="1:14" x14ac:dyDescent="0.25">
      <c r="D8" s="102" t="s">
        <v>12</v>
      </c>
      <c r="E8" s="106"/>
      <c r="F8" s="106">
        <v>27.1</v>
      </c>
    </row>
    <row r="9" spans="1:14" x14ac:dyDescent="0.25">
      <c r="D9" s="102" t="s">
        <v>37</v>
      </c>
      <c r="E9" s="106"/>
      <c r="F9" s="106">
        <v>205.27</v>
      </c>
    </row>
    <row r="11" spans="1:14" x14ac:dyDescent="0.25">
      <c r="C11"/>
      <c r="D11"/>
      <c r="E11" s="142" t="s">
        <v>47</v>
      </c>
      <c r="F11" s="142"/>
      <c r="G11" s="142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42" t="s">
        <v>48</v>
      </c>
      <c r="F16" s="142"/>
      <c r="G16" s="142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91</v>
      </c>
      <c r="E18" s="108">
        <v>17.53</v>
      </c>
      <c r="F18" s="108">
        <v>282.77</v>
      </c>
      <c r="G18" s="108">
        <v>149.5</v>
      </c>
    </row>
    <row r="19" spans="4:7" x14ac:dyDescent="0.25">
      <c r="D19" s="102" t="s">
        <v>93</v>
      </c>
      <c r="E19" s="108">
        <v>12.92</v>
      </c>
      <c r="F19" s="108">
        <v>208.23</v>
      </c>
      <c r="G19" s="108">
        <v>84.21</v>
      </c>
    </row>
    <row r="20" spans="4:7" x14ac:dyDescent="0.25">
      <c r="D20" s="102" t="s">
        <v>35</v>
      </c>
      <c r="E20" s="108">
        <v>9.4499999999999993</v>
      </c>
      <c r="F20" s="108">
        <v>177.69</v>
      </c>
      <c r="G20" s="108">
        <v>49.83</v>
      </c>
    </row>
    <row r="21" spans="4:7" x14ac:dyDescent="0.25">
      <c r="D21" s="102" t="s">
        <v>49</v>
      </c>
      <c r="E21" s="110">
        <v>10.3</v>
      </c>
      <c r="F21" s="110">
        <v>184.21</v>
      </c>
      <c r="G21" s="110">
        <v>49.73</v>
      </c>
    </row>
    <row r="22" spans="4:7" x14ac:dyDescent="0.25">
      <c r="D22" s="109" t="s">
        <v>92</v>
      </c>
      <c r="E22" s="110">
        <v>4.8899999999999997</v>
      </c>
      <c r="F22" s="110">
        <v>205.27</v>
      </c>
      <c r="G22" s="110">
        <v>27.1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7" sqref="A7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5" width="12.42578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42578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31" t="s">
        <v>19</v>
      </c>
      <c r="I1" s="132"/>
      <c r="J1" s="133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54" t="str">
        <f>'2024-25 Summary'!C2</f>
        <v xml:space="preserve">ESL </v>
      </c>
      <c r="I2" s="154"/>
      <c r="J2" s="154"/>
      <c r="K2" s="112">
        <f>'2024-25 Summary'!D2</f>
        <v>11.01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52"/>
      <c r="B3" s="152"/>
      <c r="C3" s="152"/>
      <c r="D3" s="152"/>
      <c r="E3" s="152"/>
      <c r="F3" s="152"/>
      <c r="G3" s="152"/>
      <c r="H3" s="31"/>
      <c r="I3" s="129" t="s">
        <v>40</v>
      </c>
      <c r="J3" s="129"/>
      <c r="K3" s="130"/>
      <c r="L3" s="5">
        <f>'2024-25 Summary'!D2-'Proposed Additions'!L2-'Fall 24'!K2-'Spring 25'!K2-'Summer 24'!M2</f>
        <v>2.3333333333330764E-2</v>
      </c>
      <c r="M3" s="16"/>
      <c r="N3" s="17"/>
      <c r="O3" s="17"/>
    </row>
    <row r="4" spans="1:16" ht="19.5" customHeight="1" x14ac:dyDescent="0.25">
      <c r="A4" s="155" t="s">
        <v>6</v>
      </c>
      <c r="B4" s="155"/>
      <c r="C4" s="155"/>
      <c r="D4" s="155"/>
      <c r="E4" s="155"/>
      <c r="F4" s="155"/>
      <c r="G4" s="155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43" t="s">
        <v>21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4"/>
    </row>
    <row r="17" spans="1:16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7"/>
    </row>
    <row r="18" spans="1:16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50"/>
    </row>
    <row r="19" spans="1:16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50"/>
    </row>
    <row r="20" spans="1:16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50"/>
    </row>
    <row r="21" spans="1:16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3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ColWidth="8.85546875"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2024-01-30T23:48:37Z</dcterms:modified>
</cp:coreProperties>
</file>